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2" i="1" l="1"/>
  <c r="D27" i="1" l="1"/>
  <c r="C27" i="1" l="1"/>
  <c r="C2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E27" i="1" l="1"/>
  <c r="E29" i="1" l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12" i="1"/>
  <c r="I12" i="1"/>
  <c r="H13" i="1"/>
  <c r="I13" i="1"/>
  <c r="H14" i="1"/>
  <c r="I14" i="1"/>
  <c r="H15" i="1"/>
  <c r="I15" i="1"/>
  <c r="H16" i="1"/>
  <c r="I16" i="1"/>
  <c r="H17" i="1"/>
  <c r="I17" i="1"/>
  <c r="F11" i="1"/>
  <c r="G28" i="1"/>
  <c r="G11" i="1"/>
  <c r="I28" i="1"/>
  <c r="I11" i="1"/>
  <c r="H28" i="1"/>
  <c r="H11" i="1"/>
  <c r="F28" i="1"/>
  <c r="F27" i="1" l="1"/>
  <c r="G27" i="1"/>
  <c r="I27" i="1"/>
  <c r="D29" i="1"/>
  <c r="G29" i="1" s="1"/>
  <c r="H27" i="1"/>
  <c r="F29" i="1" l="1"/>
  <c r="I29" i="1"/>
  <c r="H29" i="1"/>
</calcChain>
</file>

<file path=xl/sharedStrings.xml><?xml version="1.0" encoding="utf-8"?>
<sst xmlns="http://schemas.openxmlformats.org/spreadsheetml/2006/main" count="31" uniqueCount="31">
  <si>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</si>
  <si>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</si>
  <si>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</si>
  <si>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</si>
  <si>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</si>
  <si>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</si>
  <si>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</si>
  <si>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</si>
  <si>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</si>
  <si>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</si>
  <si>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</si>
  <si>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</si>
  <si>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</si>
  <si>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</si>
  <si>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</si>
  <si>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</si>
  <si>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</si>
  <si>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</si>
  <si>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</si>
  <si>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</si>
  <si>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</si>
  <si>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Речицское с/п</t>
  </si>
  <si>
    <t>Сетоловское с/п</t>
  </si>
  <si>
    <t>Семецкое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</si>
  <si>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</si>
  <si>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</si>
  <si>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01.08.2020 года</t>
  </si>
  <si>
    <t>План на           2020 год        (по состоянию на 01.08.2020)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</si>
  <si>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</si>
  <si>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Факт на 01.08.2020г.      (бух.отчет)</t>
  </si>
  <si>
    <t>Факт на 01.08.2019г.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</si>
</sst>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B10" zoomScaleNormal="100" workbookViewId="0">
      <selection activeCell="C28" sqref="C28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26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30</v>
      </c>
      <c r="D9" s="4" t="s">
        <v>27</v>
      </c>
      <c r="E9" s="4" t="s">
        <v>29</v>
      </c>
      <c r="F9" s="4" t="s">
        <v>2</v>
      </c>
      <c r="G9" s="4" t="s">
        <v>3</v>
      </c>
      <c r="H9" s="4" t="s">
        <v>4</v>
      </c>
      <c r="I9" s="5" t="s">
        <v>25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 t="s">
        <v>28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21549</v>
      </c>
      <c r="D11" s="10">
        <v>53738</v>
      </c>
      <c r="E11" s="10">
        <v>26602.799999999999</v>
      </c>
      <c r="F11" s="25">
        <f t="shared" ref="F11:F29" si="0">ROUND(E11/D11*100,1)</f>
        <v>49.5</v>
      </c>
      <c r="G11" s="25">
        <f>E11-D11</f>
        <v>-27135.200000000001</v>
      </c>
      <c r="H11" s="25">
        <f>ROUND(E11/C11*100,1)</f>
        <v>123.5</v>
      </c>
      <c r="I11" s="26">
        <f>E11-C11</f>
        <v>5053.7999999999993</v>
      </c>
    </row>
    <row r="12" spans="1:10" ht="17.399999999999999" thickBot="1" x14ac:dyDescent="0.35">
      <c r="A12" s="21">
        <v>2</v>
      </c>
      <c r="B12" s="12" t="s">
        <v>9</v>
      </c>
      <c r="C12" s="13">
        <v>512.5</v>
      </c>
      <c r="D12" s="13">
        <v>1195</v>
      </c>
      <c r="E12" s="13">
        <v>1043.2</v>
      </c>
      <c r="F12" s="25">
        <f t="shared" si="0"/>
        <v>87.3</v>
      </c>
      <c r="G12" s="25">
        <f t="shared" ref="G12:G27" si="1">E12-D12</f>
        <v>-151.79999999999995</v>
      </c>
      <c r="H12" s="25">
        <f t="shared" ref="H12:H17" si="2">ROUND(E12/C12*100,1)</f>
        <v>203.6</v>
      </c>
      <c r="I12" s="26">
        <f t="shared" ref="I12:I17" si="3">E12-C12</f>
        <v>530.70000000000005</v>
      </c>
    </row>
    <row r="13" spans="1:10" ht="17.399999999999999" thickBot="1" x14ac:dyDescent="0.35">
      <c r="A13" s="21">
        <v>3</v>
      </c>
      <c r="B13" s="12" t="s">
        <v>11</v>
      </c>
      <c r="C13" s="13">
        <v>804.2</v>
      </c>
      <c r="D13" s="13">
        <v>2001.8</v>
      </c>
      <c r="E13" s="13">
        <v>712.4</v>
      </c>
      <c r="F13" s="25">
        <f t="shared" si="0"/>
        <v>35.6</v>
      </c>
      <c r="G13" s="25">
        <f t="shared" si="1"/>
        <v>-1289.4000000000001</v>
      </c>
      <c r="H13" s="25">
        <f t="shared" si="2"/>
        <v>88.6</v>
      </c>
      <c r="I13" s="26">
        <f t="shared" si="3"/>
        <v>-91.800000000000068</v>
      </c>
    </row>
    <row r="14" spans="1:10" ht="17.399999999999999" thickBot="1" x14ac:dyDescent="0.35">
      <c r="A14" s="21">
        <v>4</v>
      </c>
      <c r="B14" s="14" t="s">
        <v>12</v>
      </c>
      <c r="C14" s="13">
        <v>260.8</v>
      </c>
      <c r="D14" s="13">
        <v>782.2</v>
      </c>
      <c r="E14" s="13">
        <v>460.2</v>
      </c>
      <c r="F14" s="25">
        <f t="shared" si="0"/>
        <v>58.8</v>
      </c>
      <c r="G14" s="25">
        <f t="shared" si="1"/>
        <v>-322.00000000000006</v>
      </c>
      <c r="H14" s="25">
        <f t="shared" si="2"/>
        <v>176.5</v>
      </c>
      <c r="I14" s="26">
        <f t="shared" si="3"/>
        <v>199.39999999999998</v>
      </c>
    </row>
    <row r="15" spans="1:10" ht="17.399999999999999" thickBot="1" x14ac:dyDescent="0.35">
      <c r="A15" s="21">
        <v>6</v>
      </c>
      <c r="B15" s="14" t="s">
        <v>13</v>
      </c>
      <c r="C15" s="13">
        <v>448.7</v>
      </c>
      <c r="D15" s="13">
        <v>1435</v>
      </c>
      <c r="E15" s="13">
        <v>406.7</v>
      </c>
      <c r="F15" s="25">
        <f t="shared" si="0"/>
        <v>28.3</v>
      </c>
      <c r="G15" s="25">
        <f t="shared" si="1"/>
        <v>-1028.3</v>
      </c>
      <c r="H15" s="25">
        <f t="shared" si="2"/>
        <v>90.6</v>
      </c>
      <c r="I15" s="26">
        <f t="shared" si="3"/>
        <v>-42</v>
      </c>
      <c r="J15" s="1"/>
    </row>
    <row r="16" spans="1:10" ht="17.399999999999999" thickBot="1" x14ac:dyDescent="0.35">
      <c r="A16" s="21">
        <v>7</v>
      </c>
      <c r="B16" s="14" t="s">
        <v>14</v>
      </c>
      <c r="C16" s="13">
        <v>808.5</v>
      </c>
      <c r="D16" s="13">
        <v>1231.8</v>
      </c>
      <c r="E16" s="13">
        <v>767.6</v>
      </c>
      <c r="F16" s="25">
        <f t="shared" si="0"/>
        <v>62.3</v>
      </c>
      <c r="G16" s="25">
        <f t="shared" si="1"/>
        <v>-464.19999999999993</v>
      </c>
      <c r="H16" s="25">
        <f t="shared" si="2"/>
        <v>94.9</v>
      </c>
      <c r="I16" s="26">
        <f t="shared" si="3"/>
        <v>-40.899999999999977</v>
      </c>
    </row>
    <row r="17" spans="1:9" ht="17.399999999999999" thickBot="1" x14ac:dyDescent="0.35">
      <c r="A17" s="21">
        <v>8</v>
      </c>
      <c r="B17" s="15" t="s">
        <v>15</v>
      </c>
      <c r="C17" s="16">
        <v>488.4</v>
      </c>
      <c r="D17" s="16">
        <v>1272</v>
      </c>
      <c r="E17" s="16">
        <v>775.9</v>
      </c>
      <c r="F17" s="25">
        <f t="shared" si="0"/>
        <v>61</v>
      </c>
      <c r="G17" s="25">
        <f t="shared" si="1"/>
        <v>-496.1</v>
      </c>
      <c r="H17" s="25">
        <f t="shared" si="2"/>
        <v>158.9</v>
      </c>
      <c r="I17" s="26">
        <f t="shared" si="3"/>
        <v>287.5</v>
      </c>
    </row>
    <row r="18" spans="1:9" ht="17.399999999999999" thickBot="1" x14ac:dyDescent="0.35">
      <c r="A18" s="21">
        <v>9</v>
      </c>
      <c r="B18" s="23" t="s">
        <v>16</v>
      </c>
      <c r="C18" s="24">
        <v>542.9</v>
      </c>
      <c r="D18" s="24">
        <v>1373</v>
      </c>
      <c r="E18" s="24">
        <v>671.5</v>
      </c>
      <c r="F18" s="25">
        <f t="shared" si="0"/>
        <v>48.9</v>
      </c>
      <c r="G18" s="25">
        <f t="shared" si="1"/>
        <v>-701.5</v>
      </c>
      <c r="H18" s="25">
        <f t="shared" ref="H18:H26" si="4">ROUND(E18/C18*100,1)</f>
        <v>123.7</v>
      </c>
      <c r="I18" s="26">
        <f t="shared" ref="I18:I26" si="5">E18-C18</f>
        <v>128.60000000000002</v>
      </c>
    </row>
    <row r="19" spans="1:9" ht="17.399999999999999" thickBot="1" x14ac:dyDescent="0.35">
      <c r="A19" s="21">
        <v>10</v>
      </c>
      <c r="B19" s="23" t="s">
        <v>17</v>
      </c>
      <c r="C19" s="24">
        <v>2044.3</v>
      </c>
      <c r="D19" s="24">
        <v>3409.9</v>
      </c>
      <c r="E19" s="24">
        <v>1572.1</v>
      </c>
      <c r="F19" s="25">
        <f t="shared" si="0"/>
        <v>46.1</v>
      </c>
      <c r="G19" s="25">
        <f t="shared" si="1"/>
        <v>-1837.8000000000002</v>
      </c>
      <c r="H19" s="25">
        <f t="shared" si="4"/>
        <v>76.900000000000006</v>
      </c>
      <c r="I19" s="26">
        <f t="shared" si="5"/>
        <v>-472.20000000000005</v>
      </c>
    </row>
    <row r="20" spans="1:9" ht="17.399999999999999" thickBot="1" x14ac:dyDescent="0.35">
      <c r="A20" s="21">
        <v>11</v>
      </c>
      <c r="B20" s="23" t="s">
        <v>18</v>
      </c>
      <c r="C20" s="24">
        <v>622.9</v>
      </c>
      <c r="D20" s="24">
        <v>1450</v>
      </c>
      <c r="E20" s="24">
        <v>742.5</v>
      </c>
      <c r="F20" s="25">
        <f t="shared" si="0"/>
        <v>51.2</v>
      </c>
      <c r="G20" s="25">
        <f t="shared" si="1"/>
        <v>-707.5</v>
      </c>
      <c r="H20" s="25">
        <f t="shared" si="4"/>
        <v>119.2</v>
      </c>
      <c r="I20" s="26">
        <f t="shared" si="5"/>
        <v>119.60000000000002</v>
      </c>
    </row>
    <row r="21" spans="1:9" ht="17.399999999999999" thickBot="1" x14ac:dyDescent="0.35">
      <c r="A21" s="21">
        <v>12</v>
      </c>
      <c r="B21" s="23" t="s">
        <v>19</v>
      </c>
      <c r="C21" s="24">
        <v>544.20000000000005</v>
      </c>
      <c r="D21" s="24">
        <v>1331</v>
      </c>
      <c r="E21" s="24">
        <v>735</v>
      </c>
      <c r="F21" s="25">
        <f t="shared" si="0"/>
        <v>55.2</v>
      </c>
      <c r="G21" s="25">
        <f t="shared" si="1"/>
        <v>-596</v>
      </c>
      <c r="H21" s="25">
        <f t="shared" si="4"/>
        <v>135.1</v>
      </c>
      <c r="I21" s="26">
        <f t="shared" si="5"/>
        <v>190.79999999999995</v>
      </c>
    </row>
    <row r="22" spans="1:9" ht="17.399999999999999" thickBot="1" x14ac:dyDescent="0.35">
      <c r="A22" s="21">
        <v>13</v>
      </c>
      <c r="B22" s="23" t="s">
        <v>20</v>
      </c>
      <c r="C22" s="24">
        <v>898.2</v>
      </c>
      <c r="D22" s="24">
        <v>1738</v>
      </c>
      <c r="E22" s="24">
        <v>1029.4000000000001</v>
      </c>
      <c r="F22" s="25">
        <f>ROUND(E22/D22*100,1)</f>
        <v>59.2</v>
      </c>
      <c r="G22" s="25">
        <f t="shared" si="1"/>
        <v>-708.59999999999991</v>
      </c>
      <c r="H22" s="25">
        <f t="shared" si="4"/>
        <v>114.6</v>
      </c>
      <c r="I22" s="26">
        <f t="shared" si="5"/>
        <v>131.20000000000005</v>
      </c>
    </row>
    <row r="23" spans="1:9" ht="17.399999999999999" thickBot="1" x14ac:dyDescent="0.35">
      <c r="A23" s="21">
        <v>15</v>
      </c>
      <c r="B23" s="23" t="s">
        <v>21</v>
      </c>
      <c r="C23" s="24">
        <v>967.6</v>
      </c>
      <c r="D23" s="24">
        <v>2996</v>
      </c>
      <c r="E23" s="24">
        <v>985.7</v>
      </c>
      <c r="F23" s="25">
        <f t="shared" si="0"/>
        <v>32.9</v>
      </c>
      <c r="G23" s="25">
        <f t="shared" si="1"/>
        <v>-2010.3</v>
      </c>
      <c r="H23" s="25">
        <f t="shared" si="4"/>
        <v>101.9</v>
      </c>
      <c r="I23" s="26">
        <f t="shared" si="5"/>
        <v>18.100000000000023</v>
      </c>
    </row>
    <row r="24" spans="1:9" ht="17.399999999999999" thickBot="1" x14ac:dyDescent="0.35">
      <c r="A24" s="21">
        <v>16</v>
      </c>
      <c r="B24" s="23" t="s">
        <v>23</v>
      </c>
      <c r="C24" s="24">
        <v>1032.9000000000001</v>
      </c>
      <c r="D24" s="24">
        <v>2660</v>
      </c>
      <c r="E24" s="24">
        <v>1321.1</v>
      </c>
      <c r="F24" s="25">
        <f t="shared" si="0"/>
        <v>49.7</v>
      </c>
      <c r="G24" s="25">
        <f t="shared" si="1"/>
        <v>-1338.9</v>
      </c>
      <c r="H24" s="25">
        <f t="shared" si="4"/>
        <v>127.9</v>
      </c>
      <c r="I24" s="26">
        <f t="shared" si="5"/>
        <v>288.19999999999982</v>
      </c>
    </row>
    <row r="25" spans="1:9" ht="17.399999999999999" thickBot="1" x14ac:dyDescent="0.35">
      <c r="A25" s="21">
        <v>17</v>
      </c>
      <c r="B25" s="23" t="s">
        <v>22</v>
      </c>
      <c r="C25" s="24">
        <v>723.6</v>
      </c>
      <c r="D25" s="24">
        <v>1760</v>
      </c>
      <c r="E25" s="24">
        <v>1031.9000000000001</v>
      </c>
      <c r="F25" s="25">
        <f t="shared" si="0"/>
        <v>58.6</v>
      </c>
      <c r="G25" s="25">
        <f t="shared" si="1"/>
        <v>-728.09999999999991</v>
      </c>
      <c r="H25" s="25">
        <f t="shared" si="4"/>
        <v>142.6</v>
      </c>
      <c r="I25" s="26">
        <f t="shared" si="5"/>
        <v>308.30000000000007</v>
      </c>
    </row>
    <row r="26" spans="1:9" ht="17.399999999999999" thickBot="1" x14ac:dyDescent="0.35">
      <c r="A26" s="21">
        <v>19</v>
      </c>
      <c r="B26" s="23" t="s">
        <v>24</v>
      </c>
      <c r="C26" s="24">
        <v>633.5</v>
      </c>
      <c r="D26" s="24">
        <v>1330</v>
      </c>
      <c r="E26" s="24">
        <v>907</v>
      </c>
      <c r="F26" s="25">
        <f t="shared" si="0"/>
        <v>68.2</v>
      </c>
      <c r="G26" s="25">
        <f t="shared" si="1"/>
        <v>-423</v>
      </c>
      <c r="H26" s="25">
        <f t="shared" si="4"/>
        <v>143.19999999999999</v>
      </c>
      <c r="I26" s="26">
        <f t="shared" si="5"/>
        <v>273.5</v>
      </c>
    </row>
    <row r="27" spans="1:9" ht="24" customHeight="1" thickBot="1" x14ac:dyDescent="0.35">
      <c r="A27" s="21"/>
      <c r="B27" s="17" t="s">
        <v>6</v>
      </c>
      <c r="C27" s="32">
        <f>SUM(C11:C26)</f>
        <v>32882.200000000004</v>
      </c>
      <c r="D27" s="32">
        <f>SUM(D11:D26)</f>
        <v>79703.7</v>
      </c>
      <c r="E27" s="32">
        <f>SUM(E11:E26)</f>
        <v>39765</v>
      </c>
      <c r="F27" s="34">
        <f t="shared" si="0"/>
        <v>49.9</v>
      </c>
      <c r="G27" s="34">
        <f t="shared" si="1"/>
        <v>-39938.699999999997</v>
      </c>
      <c r="H27" s="27">
        <f>ROUND(E27/C27*100,1)</f>
        <v>120.9</v>
      </c>
      <c r="I27" s="28">
        <f>E27-C27</f>
        <v>6882.7999999999956</v>
      </c>
    </row>
    <row r="28" spans="1:9" ht="30" customHeight="1" thickBot="1" x14ac:dyDescent="0.35">
      <c r="A28" s="21"/>
      <c r="B28" s="18" t="s">
        <v>0</v>
      </c>
      <c r="C28" s="33">
        <v>81081.600000000006</v>
      </c>
      <c r="D28" s="33">
        <v>157864.6</v>
      </c>
      <c r="E28" s="33">
        <v>87706.5</v>
      </c>
      <c r="F28" s="29">
        <f t="shared" si="0"/>
        <v>55.6</v>
      </c>
      <c r="G28" s="30">
        <f>E28-D28</f>
        <v>-70158.100000000006</v>
      </c>
      <c r="H28" s="29">
        <f>ROUND(E28/C28*100,1)</f>
        <v>108.2</v>
      </c>
      <c r="I28" s="31">
        <f>E28-C28</f>
        <v>6624.8999999999942</v>
      </c>
    </row>
    <row r="29" spans="1:9" ht="39" customHeight="1" thickBot="1" x14ac:dyDescent="0.35">
      <c r="A29" s="21"/>
      <c r="B29" s="19" t="s">
        <v>1</v>
      </c>
      <c r="C29" s="32">
        <f>C27+C28</f>
        <v>113963.80000000002</v>
      </c>
      <c r="D29" s="32">
        <f>D27+D28</f>
        <v>237568.3</v>
      </c>
      <c r="E29" s="32">
        <f>E27+E28</f>
        <v>127471.5</v>
      </c>
      <c r="F29" s="27">
        <f t="shared" si="0"/>
        <v>53.7</v>
      </c>
      <c r="G29" s="32">
        <f>E29-D29</f>
        <v>-110096.79999999999</v>
      </c>
      <c r="H29" s="27">
        <f>ROUND(E29/C29*100,1)</f>
        <v>111.9</v>
      </c>
      <c r="I29" s="28">
        <f>E29-C29</f>
        <v>13507.699999999983</v>
      </c>
    </row>
    <row r="30" spans="1:9" x14ac:dyDescent="0.25">
      <c r="C30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2019-07-11T05:52:53Z</cp:lastPrinted>
  <dcterms:created xsi:type="dcterms:W3CDTF">2008-08-29T06:42:49Z</dcterms:created>
  <dcterms:modified xsi:type="dcterms:W3CDTF">2020-08-19T10:46:09Z</dcterms:modified>
</cp:coreProperties>
</file>